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3" documentId="13_ncr:1_{01A38DF0-CD28-46BE-BEA9-99F53330B1AD}" xr6:coauthVersionLast="47" xr6:coauthVersionMax="47" xr10:uidLastSave="{44C30B42-B536-431C-BD29-AD891DEF52C2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0" i="9" l="1"/>
  <c r="S30" i="9"/>
  <c r="Q30" i="9"/>
  <c r="M30" i="9"/>
  <c r="N30" i="9"/>
  <c r="E30" i="9"/>
  <c r="F30" i="9"/>
  <c r="H30" i="9"/>
  <c r="J30" i="9"/>
  <c r="K30" i="9"/>
  <c r="C30" i="9"/>
  <c r="S12" i="9"/>
  <c r="S14" i="9"/>
  <c r="S16" i="9"/>
  <c r="S19" i="9"/>
  <c r="P13" i="9"/>
  <c r="P15" i="9"/>
  <c r="P20" i="9"/>
  <c r="P29" i="9"/>
  <c r="N16" i="9"/>
  <c r="N17" i="9"/>
  <c r="N19" i="9"/>
  <c r="M10" i="9"/>
  <c r="P10" i="9" s="1"/>
  <c r="M11" i="9"/>
  <c r="P11" i="9" s="1"/>
  <c r="M13" i="9"/>
  <c r="M15" i="9"/>
  <c r="M16" i="9"/>
  <c r="M17" i="9"/>
  <c r="M18" i="9"/>
  <c r="P18" i="9" s="1"/>
  <c r="M19" i="9"/>
  <c r="P19" i="9" s="1"/>
  <c r="M20" i="9"/>
  <c r="M21" i="9"/>
  <c r="P21" i="9" s="1"/>
  <c r="P30" i="9" s="1"/>
  <c r="M22" i="9"/>
  <c r="P22" i="9" s="1"/>
  <c r="M23" i="9"/>
  <c r="P23" i="9" s="1"/>
  <c r="M24" i="9"/>
  <c r="P24" i="9" s="1"/>
  <c r="M25" i="9"/>
  <c r="P25" i="9" s="1"/>
  <c r="M26" i="9"/>
  <c r="P26" i="9" s="1"/>
  <c r="M27" i="9"/>
  <c r="P27" i="9" s="1"/>
  <c r="M28" i="9"/>
  <c r="P28" i="9" s="1"/>
  <c r="M29" i="9"/>
  <c r="S9" i="9"/>
  <c r="P17" i="9" l="1"/>
  <c r="P16" i="9"/>
</calcChain>
</file>

<file path=xl/sharedStrings.xml><?xml version="1.0" encoding="utf-8"?>
<sst xmlns="http://schemas.openxmlformats.org/spreadsheetml/2006/main" count="59" uniqueCount="44">
  <si>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</si>
  <si>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</si>
  <si>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</si>
  <si>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</si>
  <si>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</si>
  <si>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</si>
  <si>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</si>
  <si>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</si>
  <si>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</si>
  <si>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</si>
  <si>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</si>
  <si>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</si>
  <si>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</si>
  <si>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</si>
  <si>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</si>
  <si>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ПРИЛОЖЕНИЕ № 1.16</t>
  </si>
  <si>
    <t>МЕДИЦИНСКИ УНИВЕРСИТЕТ - СОФИЯ</t>
  </si>
  <si>
    <t>Здравеопазване и спорт</t>
  </si>
  <si>
    <t>7.1.</t>
  </si>
  <si>
    <t>Медицина</t>
  </si>
  <si>
    <t>7.2.</t>
  </si>
  <si>
    <t>Стоматология</t>
  </si>
  <si>
    <t>Дентална медицина</t>
  </si>
  <si>
    <t>7.3.</t>
  </si>
  <si>
    <t>Фармация</t>
  </si>
  <si>
    <t>7.4.</t>
  </si>
  <si>
    <t>Обществено здраве</t>
  </si>
  <si>
    <t>Управление на здравните грижи</t>
  </si>
  <si>
    <t>Кинезитерапия</t>
  </si>
  <si>
    <t>7.5.</t>
  </si>
  <si>
    <t>Здравни грижи</t>
  </si>
  <si>
    <t xml:space="preserve">Медицинска сестра </t>
  </si>
  <si>
    <t>Акушерка</t>
  </si>
  <si>
    <t xml:space="preserve">Лекарски асистент </t>
  </si>
  <si>
    <t>Рехабилитатор</t>
  </si>
  <si>
    <t>Медицински лаборант</t>
  </si>
  <si>
    <t>Зъботехник</t>
  </si>
  <si>
    <t xml:space="preserve">Помощник-фармацевт </t>
  </si>
  <si>
    <t>Масажист /с увредено зрение/</t>
  </si>
  <si>
    <t>Рентгенов лаборант</t>
  </si>
  <si>
    <t>Инспектор по обществено здраве</t>
  </si>
  <si>
    <t>Медицина*</t>
  </si>
  <si>
    <t>*допълнителен прием под условие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</si>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</sst>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/>
    </xf>
    <xf numFmtId="0" fontId="8" fillId="0" borderId="6" xfId="0" applyFont="1" applyBorder="1"/>
    <xf numFmtId="0" fontId="9" fillId="0" borderId="6" xfId="0" applyFont="1" applyBorder="1"/>
    <xf numFmtId="16" fontId="9" fillId="0" borderId="6" xfId="0" applyNumberFormat="1" applyFont="1" applyBorder="1"/>
    <xf numFmtId="0" fontId="6" fillId="0" borderId="12" xfId="0" applyFont="1" applyBorder="1" applyAlignment="1">
      <alignment horizontal="centerContinuous" vertical="center" wrapText="1"/>
    </xf>
    <xf numFmtId="3" fontId="4" fillId="0" borderId="13" xfId="0" applyNumberFormat="1" applyFont="1" applyBorder="1"/>
    <xf numFmtId="0" fontId="4" fillId="0" borderId="14" xfId="0" applyFont="1" applyBorder="1"/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right" wrapText="1"/>
    </xf>
    <xf numFmtId="3" fontId="3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 wrapText="1"/>
    </xf>
    <xf numFmtId="0" fontId="3" fillId="2" borderId="6" xfId="0" applyFont="1" applyFill="1" applyBorder="1" applyAlignment="1">
      <alignment horizontal="right" wrapText="1"/>
    </xf>
    <xf numFmtId="3" fontId="3" fillId="2" borderId="6" xfId="0" applyNumberFormat="1" applyFont="1" applyFill="1" applyBorder="1" applyAlignment="1">
      <alignment horizontal="right"/>
    </xf>
    <xf numFmtId="0" fontId="4" fillId="0" borderId="6" xfId="0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7"/>
  <sheetViews>
    <sheetView tabSelected="1" zoomScaleNormal="100" workbookViewId="0">
      <selection activeCell="B19" sqref="B19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33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x14ac:dyDescent="0.25">
      <c r="A2" s="34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7.2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ht="15" customHeight="1" x14ac:dyDescent="0.25">
      <c r="A4" s="42" t="s">
        <v>0</v>
      </c>
      <c r="B4" s="42" t="s">
        <v>5</v>
      </c>
      <c r="C4" s="46" t="s">
        <v>10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  <c r="Q4" s="36" t="s">
        <v>11</v>
      </c>
      <c r="R4" s="37"/>
      <c r="S4" s="38"/>
    </row>
    <row r="5" spans="1:19" ht="45" customHeight="1" x14ac:dyDescent="0.25">
      <c r="A5" s="42"/>
      <c r="B5" s="42"/>
      <c r="C5" s="44" t="s">
        <v>12</v>
      </c>
      <c r="D5" s="45"/>
      <c r="E5" s="44" t="s">
        <v>1</v>
      </c>
      <c r="F5" s="49"/>
      <c r="G5" s="45"/>
      <c r="H5" s="43" t="s">
        <v>2</v>
      </c>
      <c r="I5" s="43"/>
      <c r="J5" s="42" t="s">
        <v>6</v>
      </c>
      <c r="K5" s="42"/>
      <c r="L5" s="42"/>
      <c r="M5" s="42" t="s">
        <v>9</v>
      </c>
      <c r="N5" s="42"/>
      <c r="O5" s="42"/>
      <c r="P5" s="42"/>
      <c r="Q5" s="39"/>
      <c r="R5" s="40"/>
      <c r="S5" s="41"/>
    </row>
    <row r="6" spans="1:19" s="2" customFormat="1" x14ac:dyDescent="0.2">
      <c r="A6" s="42"/>
      <c r="B6" s="42"/>
      <c r="C6" s="13" t="s">
        <v>7</v>
      </c>
      <c r="D6" s="13" t="s">
        <v>8</v>
      </c>
      <c r="E6" s="13" t="s">
        <v>7</v>
      </c>
      <c r="F6" s="13" t="s">
        <v>8</v>
      </c>
      <c r="G6" s="14" t="s">
        <v>13</v>
      </c>
      <c r="H6" s="15" t="s">
        <v>7</v>
      </c>
      <c r="I6" s="15" t="s">
        <v>8</v>
      </c>
      <c r="J6" s="15" t="s">
        <v>7</v>
      </c>
      <c r="K6" s="15" t="s">
        <v>8</v>
      </c>
      <c r="L6" s="15" t="s">
        <v>13</v>
      </c>
      <c r="M6" s="15" t="s">
        <v>7</v>
      </c>
      <c r="N6" s="15" t="s">
        <v>8</v>
      </c>
      <c r="O6" s="15" t="s">
        <v>13</v>
      </c>
      <c r="P6" s="13" t="s">
        <v>3</v>
      </c>
      <c r="Q6" s="5" t="s">
        <v>7</v>
      </c>
      <c r="R6" s="5" t="s">
        <v>8</v>
      </c>
      <c r="S6" s="5" t="s">
        <v>3</v>
      </c>
    </row>
    <row r="7" spans="1:19" s="2" customFormat="1" x14ac:dyDescent="0.2">
      <c r="A7" s="4">
        <v>1</v>
      </c>
      <c r="B7" s="11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</row>
    <row r="8" spans="1:19" s="2" customFormat="1" x14ac:dyDescent="0.25">
      <c r="A8" s="16" t="s">
        <v>43</v>
      </c>
      <c r="B8" s="17" t="s">
        <v>17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 s="2" customFormat="1" x14ac:dyDescent="0.25">
      <c r="A9" s="18" t="s">
        <v>18</v>
      </c>
      <c r="B9" s="18" t="s">
        <v>19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31"/>
      <c r="Q9" s="23">
        <v>14</v>
      </c>
      <c r="R9" s="23"/>
      <c r="S9" s="31">
        <f>Q9+R9</f>
        <v>14</v>
      </c>
    </row>
    <row r="10" spans="1:19" s="2" customFormat="1" x14ac:dyDescent="0.25">
      <c r="A10" s="18"/>
      <c r="B10" s="18" t="s">
        <v>19</v>
      </c>
      <c r="C10" s="23"/>
      <c r="D10" s="23"/>
      <c r="E10" s="23"/>
      <c r="F10" s="23"/>
      <c r="G10" s="23"/>
      <c r="H10" s="23">
        <v>153</v>
      </c>
      <c r="I10" s="23"/>
      <c r="J10" s="23"/>
      <c r="K10" s="23"/>
      <c r="L10" s="23"/>
      <c r="M10" s="23">
        <f t="shared" ref="M10:M29" si="0">C10+E10+H10+J10</f>
        <v>153</v>
      </c>
      <c r="N10" s="23"/>
      <c r="O10" s="23"/>
      <c r="P10" s="31">
        <f t="shared" ref="P10:P29" si="1">M10+N10</f>
        <v>153</v>
      </c>
      <c r="Q10" s="23"/>
      <c r="R10" s="23"/>
      <c r="S10" s="31"/>
    </row>
    <row r="11" spans="1:19" s="2" customFormat="1" x14ac:dyDescent="0.25">
      <c r="A11" s="18"/>
      <c r="B11" s="18" t="s">
        <v>41</v>
      </c>
      <c r="C11" s="23"/>
      <c r="D11" s="23"/>
      <c r="E11" s="23"/>
      <c r="F11" s="23"/>
      <c r="G11" s="23"/>
      <c r="H11" s="23">
        <v>27</v>
      </c>
      <c r="I11" s="23"/>
      <c r="J11" s="23"/>
      <c r="K11" s="23"/>
      <c r="L11" s="23"/>
      <c r="M11" s="23">
        <f t="shared" si="0"/>
        <v>27</v>
      </c>
      <c r="N11" s="23"/>
      <c r="O11" s="23"/>
      <c r="P11" s="31">
        <f t="shared" si="1"/>
        <v>27</v>
      </c>
      <c r="Q11" s="23"/>
      <c r="R11" s="23"/>
      <c r="S11" s="31"/>
    </row>
    <row r="12" spans="1:19" s="2" customFormat="1" x14ac:dyDescent="0.25">
      <c r="A12" s="18" t="s">
        <v>20</v>
      </c>
      <c r="B12" s="18" t="s">
        <v>21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31"/>
      <c r="Q12" s="23">
        <v>2</v>
      </c>
      <c r="R12" s="23">
        <v>2</v>
      </c>
      <c r="S12" s="31">
        <f t="shared" ref="S12:S19" si="2">Q12+R12</f>
        <v>4</v>
      </c>
    </row>
    <row r="13" spans="1:19" s="2" customFormat="1" x14ac:dyDescent="0.25">
      <c r="A13" s="18"/>
      <c r="B13" s="18" t="s">
        <v>22</v>
      </c>
      <c r="C13" s="23"/>
      <c r="D13" s="23"/>
      <c r="E13" s="23"/>
      <c r="F13" s="23"/>
      <c r="G13" s="23"/>
      <c r="H13" s="23">
        <v>96</v>
      </c>
      <c r="I13" s="23"/>
      <c r="J13" s="23"/>
      <c r="K13" s="23"/>
      <c r="L13" s="23"/>
      <c r="M13" s="23">
        <f t="shared" si="0"/>
        <v>96</v>
      </c>
      <c r="N13" s="23"/>
      <c r="O13" s="23"/>
      <c r="P13" s="31">
        <f t="shared" si="1"/>
        <v>96</v>
      </c>
      <c r="Q13" s="23"/>
      <c r="R13" s="23"/>
      <c r="S13" s="31"/>
    </row>
    <row r="14" spans="1:19" s="2" customFormat="1" x14ac:dyDescent="0.25">
      <c r="A14" s="18" t="s">
        <v>23</v>
      </c>
      <c r="B14" s="18" t="s">
        <v>24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31"/>
      <c r="Q14" s="23">
        <v>4</v>
      </c>
      <c r="R14" s="23">
        <v>2</v>
      </c>
      <c r="S14" s="31">
        <f t="shared" si="2"/>
        <v>6</v>
      </c>
    </row>
    <row r="15" spans="1:19" s="2" customFormat="1" x14ac:dyDescent="0.25">
      <c r="A15" s="18"/>
      <c r="B15" s="18" t="s">
        <v>24</v>
      </c>
      <c r="C15" s="23"/>
      <c r="D15" s="23"/>
      <c r="E15" s="23"/>
      <c r="F15" s="23"/>
      <c r="G15" s="23"/>
      <c r="H15" s="23">
        <v>120</v>
      </c>
      <c r="I15" s="23"/>
      <c r="J15" s="23"/>
      <c r="K15" s="23"/>
      <c r="L15" s="23"/>
      <c r="M15" s="23">
        <f t="shared" si="0"/>
        <v>120</v>
      </c>
      <c r="N15" s="23"/>
      <c r="O15" s="23"/>
      <c r="P15" s="31">
        <f t="shared" si="1"/>
        <v>120</v>
      </c>
      <c r="Q15" s="23"/>
      <c r="R15" s="23"/>
      <c r="S15" s="31"/>
    </row>
    <row r="16" spans="1:19" s="2" customFormat="1" x14ac:dyDescent="0.25">
      <c r="A16" s="17" t="s">
        <v>25</v>
      </c>
      <c r="B16" s="18" t="s">
        <v>26</v>
      </c>
      <c r="C16" s="23"/>
      <c r="D16" s="23"/>
      <c r="E16" s="23">
        <v>16</v>
      </c>
      <c r="F16" s="23">
        <v>30</v>
      </c>
      <c r="G16" s="23"/>
      <c r="H16" s="23"/>
      <c r="I16" s="23"/>
      <c r="J16" s="23"/>
      <c r="K16" s="23">
        <v>56</v>
      </c>
      <c r="L16" s="23"/>
      <c r="M16" s="23">
        <f t="shared" si="0"/>
        <v>16</v>
      </c>
      <c r="N16" s="23">
        <f t="shared" ref="N16:N19" si="3">D16+F16+I16+K16</f>
        <v>86</v>
      </c>
      <c r="O16" s="23"/>
      <c r="P16" s="31">
        <f t="shared" si="1"/>
        <v>102</v>
      </c>
      <c r="Q16" s="23">
        <v>7</v>
      </c>
      <c r="R16" s="23"/>
      <c r="S16" s="31">
        <f t="shared" si="2"/>
        <v>7</v>
      </c>
    </row>
    <row r="17" spans="1:21" s="2" customFormat="1" x14ac:dyDescent="0.25">
      <c r="A17" s="18"/>
      <c r="B17" s="18" t="s">
        <v>27</v>
      </c>
      <c r="C17" s="23"/>
      <c r="D17" s="23"/>
      <c r="E17" s="23">
        <v>20</v>
      </c>
      <c r="F17" s="23">
        <v>20</v>
      </c>
      <c r="G17" s="23"/>
      <c r="H17" s="23"/>
      <c r="I17" s="23"/>
      <c r="J17" s="23"/>
      <c r="K17" s="23">
        <v>60</v>
      </c>
      <c r="L17" s="23"/>
      <c r="M17" s="23">
        <f t="shared" si="0"/>
        <v>20</v>
      </c>
      <c r="N17" s="23">
        <f t="shared" si="3"/>
        <v>80</v>
      </c>
      <c r="O17" s="23"/>
      <c r="P17" s="31">
        <f t="shared" si="1"/>
        <v>100</v>
      </c>
      <c r="Q17" s="23"/>
      <c r="R17" s="23"/>
      <c r="S17" s="31"/>
    </row>
    <row r="18" spans="1:21" s="2" customFormat="1" x14ac:dyDescent="0.25">
      <c r="A18" s="18"/>
      <c r="B18" s="18" t="s">
        <v>28</v>
      </c>
      <c r="C18" s="23"/>
      <c r="D18" s="23"/>
      <c r="E18" s="23">
        <v>38</v>
      </c>
      <c r="F18" s="23"/>
      <c r="G18" s="23"/>
      <c r="H18" s="23"/>
      <c r="I18" s="23"/>
      <c r="J18" s="23"/>
      <c r="K18" s="23"/>
      <c r="L18" s="23"/>
      <c r="M18" s="23">
        <f t="shared" si="0"/>
        <v>38</v>
      </c>
      <c r="N18" s="23"/>
      <c r="O18" s="23"/>
      <c r="P18" s="31">
        <f t="shared" si="1"/>
        <v>38</v>
      </c>
      <c r="Q18" s="23"/>
      <c r="R18" s="23"/>
      <c r="S18" s="31"/>
    </row>
    <row r="19" spans="1:21" s="2" customFormat="1" x14ac:dyDescent="0.25">
      <c r="A19" s="17" t="s">
        <v>29</v>
      </c>
      <c r="B19" s="18" t="s">
        <v>30</v>
      </c>
      <c r="C19" s="23">
        <v>45</v>
      </c>
      <c r="D19" s="23"/>
      <c r="E19" s="23"/>
      <c r="F19" s="23"/>
      <c r="G19" s="23"/>
      <c r="H19" s="23"/>
      <c r="I19" s="23"/>
      <c r="J19" s="23">
        <v>30</v>
      </c>
      <c r="K19" s="23">
        <v>30</v>
      </c>
      <c r="L19" s="23"/>
      <c r="M19" s="23">
        <f t="shared" si="0"/>
        <v>75</v>
      </c>
      <c r="N19" s="23">
        <f t="shared" si="3"/>
        <v>30</v>
      </c>
      <c r="O19" s="23"/>
      <c r="P19" s="31">
        <f t="shared" si="1"/>
        <v>105</v>
      </c>
      <c r="Q19" s="23">
        <v>2</v>
      </c>
      <c r="R19" s="23">
        <v>1</v>
      </c>
      <c r="S19" s="31">
        <f t="shared" si="2"/>
        <v>3</v>
      </c>
    </row>
    <row r="20" spans="1:21" s="2" customFormat="1" x14ac:dyDescent="0.25">
      <c r="A20" s="18"/>
      <c r="B20" s="18" t="s">
        <v>31</v>
      </c>
      <c r="C20" s="23"/>
      <c r="D20" s="23"/>
      <c r="E20" s="23">
        <v>326</v>
      </c>
      <c r="F20" s="23"/>
      <c r="G20" s="23"/>
      <c r="H20" s="23"/>
      <c r="I20" s="23"/>
      <c r="J20" s="23"/>
      <c r="K20" s="23"/>
      <c r="L20" s="23"/>
      <c r="M20" s="23">
        <f t="shared" si="0"/>
        <v>326</v>
      </c>
      <c r="N20" s="23"/>
      <c r="O20" s="23"/>
      <c r="P20" s="31">
        <f t="shared" si="1"/>
        <v>326</v>
      </c>
      <c r="Q20" s="23"/>
      <c r="R20" s="23"/>
      <c r="S20" s="31"/>
    </row>
    <row r="21" spans="1:21" s="2" customFormat="1" x14ac:dyDescent="0.25">
      <c r="A21" s="18"/>
      <c r="B21" s="18" t="s">
        <v>32</v>
      </c>
      <c r="C21" s="23"/>
      <c r="D21" s="23"/>
      <c r="E21" s="23">
        <v>70</v>
      </c>
      <c r="F21" s="23"/>
      <c r="G21" s="23"/>
      <c r="H21" s="23"/>
      <c r="I21" s="23"/>
      <c r="J21" s="23"/>
      <c r="K21" s="23"/>
      <c r="L21" s="23"/>
      <c r="M21" s="23">
        <f t="shared" si="0"/>
        <v>70</v>
      </c>
      <c r="N21" s="23"/>
      <c r="O21" s="23"/>
      <c r="P21" s="31">
        <f t="shared" si="1"/>
        <v>70</v>
      </c>
      <c r="Q21" s="23"/>
      <c r="R21" s="23"/>
      <c r="S21" s="31"/>
    </row>
    <row r="22" spans="1:21" s="2" customFormat="1" ht="15" customHeight="1" x14ac:dyDescent="0.25">
      <c r="A22" s="18"/>
      <c r="B22" s="18" t="s">
        <v>33</v>
      </c>
      <c r="C22" s="23"/>
      <c r="D22" s="23"/>
      <c r="E22" s="23">
        <v>70</v>
      </c>
      <c r="F22" s="23"/>
      <c r="G22" s="23"/>
      <c r="H22" s="23"/>
      <c r="I22" s="23"/>
      <c r="J22" s="23"/>
      <c r="K22" s="23"/>
      <c r="L22" s="23"/>
      <c r="M22" s="23">
        <f t="shared" si="0"/>
        <v>70</v>
      </c>
      <c r="N22" s="23"/>
      <c r="O22" s="23"/>
      <c r="P22" s="31">
        <f t="shared" si="1"/>
        <v>70</v>
      </c>
      <c r="Q22" s="24"/>
      <c r="R22" s="24"/>
      <c r="S22" s="31"/>
    </row>
    <row r="23" spans="1:21" s="2" customFormat="1" x14ac:dyDescent="0.25">
      <c r="A23" s="18"/>
      <c r="B23" s="18" t="s">
        <v>34</v>
      </c>
      <c r="C23" s="23">
        <v>45</v>
      </c>
      <c r="D23" s="23"/>
      <c r="E23" s="23"/>
      <c r="F23" s="23"/>
      <c r="G23" s="23"/>
      <c r="H23" s="23"/>
      <c r="I23" s="23"/>
      <c r="J23" s="23"/>
      <c r="K23" s="23"/>
      <c r="L23" s="23"/>
      <c r="M23" s="23">
        <f t="shared" si="0"/>
        <v>45</v>
      </c>
      <c r="N23" s="23"/>
      <c r="O23" s="23"/>
      <c r="P23" s="31">
        <f t="shared" si="1"/>
        <v>45</v>
      </c>
      <c r="Q23" s="24"/>
      <c r="R23" s="24"/>
      <c r="S23" s="31"/>
    </row>
    <row r="24" spans="1:21" x14ac:dyDescent="0.25">
      <c r="A24" s="18"/>
      <c r="B24" s="18" t="s">
        <v>35</v>
      </c>
      <c r="C24" s="28">
        <v>45</v>
      </c>
      <c r="D24" s="26"/>
      <c r="E24" s="27"/>
      <c r="F24" s="27"/>
      <c r="G24" s="27"/>
      <c r="H24" s="27"/>
      <c r="I24" s="27"/>
      <c r="J24" s="27"/>
      <c r="K24" s="27"/>
      <c r="L24" s="27"/>
      <c r="M24" s="23">
        <f t="shared" si="0"/>
        <v>45</v>
      </c>
      <c r="N24" s="23"/>
      <c r="O24" s="27"/>
      <c r="P24" s="31">
        <f t="shared" si="1"/>
        <v>45</v>
      </c>
      <c r="Q24" s="24"/>
      <c r="R24" s="24"/>
      <c r="S24" s="31"/>
    </row>
    <row r="25" spans="1:21" x14ac:dyDescent="0.25">
      <c r="A25" s="18"/>
      <c r="B25" s="18" t="s">
        <v>36</v>
      </c>
      <c r="C25" s="28">
        <v>50</v>
      </c>
      <c r="D25" s="28"/>
      <c r="E25" s="27"/>
      <c r="F25" s="27"/>
      <c r="G25" s="27"/>
      <c r="H25" s="27"/>
      <c r="I25" s="27"/>
      <c r="J25" s="27"/>
      <c r="K25" s="27"/>
      <c r="L25" s="27"/>
      <c r="M25" s="23">
        <f t="shared" si="0"/>
        <v>50</v>
      </c>
      <c r="N25" s="23"/>
      <c r="O25" s="27"/>
      <c r="P25" s="31">
        <f t="shared" si="1"/>
        <v>50</v>
      </c>
      <c r="Q25" s="24"/>
      <c r="R25" s="24"/>
      <c r="S25" s="31"/>
    </row>
    <row r="26" spans="1:21" x14ac:dyDescent="0.25">
      <c r="A26" s="19"/>
      <c r="B26" s="18" t="s">
        <v>37</v>
      </c>
      <c r="C26" s="28">
        <v>50</v>
      </c>
      <c r="D26" s="28"/>
      <c r="E26" s="27"/>
      <c r="F26" s="27"/>
      <c r="G26" s="27"/>
      <c r="H26" s="27"/>
      <c r="I26" s="27"/>
      <c r="J26" s="27"/>
      <c r="K26" s="27"/>
      <c r="L26" s="27"/>
      <c r="M26" s="23">
        <f t="shared" si="0"/>
        <v>50</v>
      </c>
      <c r="N26" s="23"/>
      <c r="O26" s="27"/>
      <c r="P26" s="31">
        <f t="shared" si="1"/>
        <v>50</v>
      </c>
      <c r="Q26" s="24"/>
      <c r="R26" s="24"/>
      <c r="S26" s="31"/>
    </row>
    <row r="27" spans="1:21" x14ac:dyDescent="0.25">
      <c r="A27" s="19"/>
      <c r="B27" s="18" t="s">
        <v>38</v>
      </c>
      <c r="C27" s="23">
        <v>5</v>
      </c>
      <c r="D27" s="23"/>
      <c r="E27" s="27"/>
      <c r="F27" s="27"/>
      <c r="G27" s="27"/>
      <c r="H27" s="27"/>
      <c r="I27" s="27"/>
      <c r="J27" s="27"/>
      <c r="K27" s="27"/>
      <c r="L27" s="27"/>
      <c r="M27" s="23">
        <f t="shared" si="0"/>
        <v>5</v>
      </c>
      <c r="N27" s="23"/>
      <c r="O27" s="27"/>
      <c r="P27" s="31">
        <f t="shared" si="1"/>
        <v>5</v>
      </c>
      <c r="Q27" s="24"/>
      <c r="R27" s="24"/>
      <c r="S27" s="31"/>
    </row>
    <row r="28" spans="1:21" s="12" customFormat="1" ht="15" customHeight="1" x14ac:dyDescent="0.25">
      <c r="A28" s="18"/>
      <c r="B28" s="18" t="s">
        <v>39</v>
      </c>
      <c r="C28" s="29">
        <v>45</v>
      </c>
      <c r="D28" s="29"/>
      <c r="E28" s="30"/>
      <c r="F28" s="30"/>
      <c r="G28" s="30"/>
      <c r="H28" s="30"/>
      <c r="I28" s="30"/>
      <c r="J28" s="30"/>
      <c r="K28" s="30"/>
      <c r="L28" s="30"/>
      <c r="M28" s="23">
        <f t="shared" si="0"/>
        <v>45</v>
      </c>
      <c r="N28" s="23"/>
      <c r="O28" s="30"/>
      <c r="P28" s="31">
        <f t="shared" si="1"/>
        <v>45</v>
      </c>
      <c r="Q28" s="25"/>
      <c r="R28" s="25"/>
      <c r="S28" s="31"/>
      <c r="T28" s="32"/>
      <c r="U28" s="32"/>
    </row>
    <row r="29" spans="1:21" s="12" customFormat="1" ht="15" customHeight="1" x14ac:dyDescent="0.25">
      <c r="A29" s="18"/>
      <c r="B29" s="18" t="s">
        <v>40</v>
      </c>
      <c r="C29" s="29">
        <v>20</v>
      </c>
      <c r="D29" s="29"/>
      <c r="E29" s="30"/>
      <c r="F29" s="30"/>
      <c r="G29" s="30"/>
      <c r="H29" s="30"/>
      <c r="I29" s="30"/>
      <c r="J29" s="30"/>
      <c r="K29" s="30"/>
      <c r="L29" s="30"/>
      <c r="M29" s="23">
        <f t="shared" si="0"/>
        <v>20</v>
      </c>
      <c r="N29" s="23"/>
      <c r="O29" s="30"/>
      <c r="P29" s="31">
        <f t="shared" si="1"/>
        <v>20</v>
      </c>
      <c r="Q29" s="25"/>
      <c r="R29" s="25"/>
      <c r="S29" s="31"/>
      <c r="T29" s="32"/>
      <c r="U29" s="32"/>
    </row>
    <row r="30" spans="1:21" x14ac:dyDescent="0.25">
      <c r="A30" s="3"/>
      <c r="B30" s="3" t="s">
        <v>4</v>
      </c>
      <c r="C30" s="21">
        <f>SUM(C8:C29)</f>
        <v>305</v>
      </c>
      <c r="D30" s="21"/>
      <c r="E30" s="21">
        <f t="shared" ref="E30:K30" si="4">SUM(E8:E29)</f>
        <v>540</v>
      </c>
      <c r="F30" s="21">
        <f t="shared" si="4"/>
        <v>50</v>
      </c>
      <c r="G30" s="21"/>
      <c r="H30" s="21">
        <f t="shared" si="4"/>
        <v>396</v>
      </c>
      <c r="I30" s="21"/>
      <c r="J30" s="21">
        <f t="shared" si="4"/>
        <v>30</v>
      </c>
      <c r="K30" s="21">
        <f t="shared" si="4"/>
        <v>146</v>
      </c>
      <c r="L30" s="21"/>
      <c r="M30" s="21">
        <f>SUM(M9:M29)</f>
        <v>1271</v>
      </c>
      <c r="N30" s="21">
        <f>SUM(N9:N29)</f>
        <v>196</v>
      </c>
      <c r="O30" s="21"/>
      <c r="P30" s="21">
        <f>SUM(P10:P29)</f>
        <v>1467</v>
      </c>
      <c r="Q30" s="22">
        <f>SUM(Q9:Q29)</f>
        <v>29</v>
      </c>
      <c r="R30" s="22">
        <f t="shared" ref="R30:S30" si="5">SUM(R9:R29)</f>
        <v>5</v>
      </c>
      <c r="S30" s="22">
        <f t="shared" si="5"/>
        <v>34</v>
      </c>
    </row>
    <row r="31" spans="1:21" x14ac:dyDescent="0.25">
      <c r="Q31" s="6"/>
      <c r="R31" s="6"/>
      <c r="S31" s="7"/>
    </row>
    <row r="32" spans="1:21" x14ac:dyDescent="0.25">
      <c r="A32" s="10" t="s">
        <v>14</v>
      </c>
      <c r="B32" s="9"/>
      <c r="F32" s="6"/>
      <c r="G32" s="6"/>
      <c r="H32" s="6"/>
      <c r="I32" s="6"/>
    </row>
    <row r="33" spans="1:19" x14ac:dyDescent="0.25">
      <c r="A33" s="1" t="s">
        <v>42</v>
      </c>
      <c r="Q33" s="8"/>
      <c r="R33" s="8"/>
      <c r="S33" s="7"/>
    </row>
    <row r="37" spans="1:19" x14ac:dyDescent="0.25">
      <c r="B37" s="2"/>
      <c r="C37" s="2"/>
      <c r="D37" s="2"/>
    </row>
  </sheetData>
  <mergeCells count="12">
    <mergeCell ref="T28:U29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2026-04-17T10:33:11Z</dcterms:modified>
</cp:coreProperties>
</file>